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горизонтально'!$I$75</definedName>
    <definedName name="allow_energy">'Время горизонтально'!$F$75</definedName>
    <definedName name="calc_with">'Время горизонтально'!$E$75</definedName>
    <definedName name="energy">'Время горизонтально'!$AA$4</definedName>
    <definedName name="group">'Время горизонтально'!$B$5</definedName>
    <definedName name="interval">'Время горизонтально'!$D$75</definedName>
    <definedName name="is_group">'Время горизонтально'!$G$75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0" i="1"/>
  <c r="W20" i="1"/>
  <c r="X20" i="1"/>
  <c r="Y20" i="1"/>
  <c r="Z20" i="1"/>
  <c r="K20" i="1"/>
  <c r="L20" i="1"/>
  <c r="M20" i="1"/>
  <c r="N20" i="1"/>
  <c r="O20" i="1"/>
  <c r="P20" i="1"/>
  <c r="Q20" i="1"/>
  <c r="R20" i="1"/>
  <c r="S20" i="1"/>
  <c r="T20" i="1"/>
  <c r="U20" i="1"/>
  <c r="V20" i="1"/>
  <c r="D20" i="1"/>
  <c r="E20" i="1"/>
  <c r="F20" i="1"/>
  <c r="G20" i="1"/>
  <c r="H20" i="1"/>
  <c r="I20" i="1"/>
  <c r="J20" i="1"/>
  <c r="C20" i="1"/>
</calcChain>
</file>

<file path=xl/sharedStrings.xml><?xml version="1.0" encoding="utf-8"?>
<sst xmlns="http://schemas.openxmlformats.org/spreadsheetml/2006/main" count="120" uniqueCount="53">
  <si>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</si>
  <si>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</si>
  <si>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</si>
  <si>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</si>
  <si>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</si>
  <si>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</si>
  <si>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</si>
  <si>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</si>
  <si>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</si>
  <si>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</si>
  <si>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</si>
  <si>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</si>
  <si>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</si>
  <si>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</si>
  <si>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</si>
  <si>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</si>
  <si>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</si>
  <si>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</si>
  <si>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</si>
  <si>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</si>
  <si>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</si>
  <si>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</si>
  <si>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</si>
  <si>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</si>
  <si>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</si>
  <si>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</si>
  <si>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</si>
  <si>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</si>
  <si>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</si>
  <si>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</si>
  <si>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</si>
  <si>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</si>
  <si>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</si>
  <si>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</si>
  <si>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</si>
  <si>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</si>
  <si>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</si>
  <si>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</si>
  <si>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19.12.2018</t>
  </si>
  <si>
    <t>ПС 35 кВ Косково</t>
  </si>
  <si>
    <t xml:space="preserve"> 0,4 Косково ТСН 1 ао RS</t>
  </si>
  <si>
    <t xml:space="preserve"> 0,4 Косково ТСН 2 ао RS</t>
  </si>
  <si>
    <t xml:space="preserve"> 10 Косково Т 1 ап RS</t>
  </si>
  <si>
    <t xml:space="preserve"> 10 Косково Т 2 ап RS</t>
  </si>
  <si>
    <t xml:space="preserve"> 10 Косково-Буртаново ао RS</t>
  </si>
  <si>
    <t xml:space="preserve"> 10 Косково-Буртаново ап RS</t>
  </si>
  <si>
    <t xml:space="preserve"> 10 Косково-Кобыльск ао RS</t>
  </si>
  <si>
    <t xml:space="preserve"> 10 Косково-Кобыльск ап RS</t>
  </si>
  <si>
    <t xml:space="preserve"> 10 Косково-Малиновица ао RS</t>
  </si>
  <si>
    <t xml:space="preserve"> 10 Косково-Плосково ао RS</t>
  </si>
  <si>
    <t xml:space="preserve"> 10 Косково-Плотниха ао RS</t>
  </si>
  <si>
    <t xml:space="preserve"> 10 Косково-Сигово ао RS</t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</si>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</sst>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  <xf numFmtId="0" fontId="0" fillId="0" borderId="0" xfId="0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5"/>
  <sheetViews>
    <sheetView tabSelected="1" topLeftCell="B1" zoomScaleNormal="100" zoomScaleSheetLayoutView="100" workbookViewId="0">
      <selection activeCell="AB22" sqref="AB22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13.353</v>
      </c>
      <c r="D8" s="15">
        <v>13.117000000000001</v>
      </c>
      <c r="E8" s="15">
        <v>13.212000000000002</v>
      </c>
      <c r="F8" s="15">
        <v>13.253</v>
      </c>
      <c r="G8" s="15">
        <v>13.069000000000001</v>
      </c>
      <c r="H8" s="15">
        <v>13.011000000000001</v>
      </c>
      <c r="I8" s="15">
        <v>12.757000000000001</v>
      </c>
      <c r="J8" s="15">
        <v>12.514000000000001</v>
      </c>
      <c r="K8" s="15">
        <v>12.848000000000001</v>
      </c>
      <c r="L8" s="16">
        <v>12.727</v>
      </c>
      <c r="M8" s="16">
        <v>12.866000000000001</v>
      </c>
      <c r="N8" s="16">
        <v>13.028</v>
      </c>
      <c r="O8" s="16">
        <v>13.040000000000001</v>
      </c>
      <c r="P8" s="16">
        <v>12.497</v>
      </c>
      <c r="Q8" s="16">
        <v>12.625</v>
      </c>
      <c r="R8" s="16">
        <v>13.048</v>
      </c>
      <c r="S8" s="16">
        <v>13.064</v>
      </c>
      <c r="T8" s="16">
        <v>13.279</v>
      </c>
      <c r="U8" s="16">
        <v>12.833</v>
      </c>
      <c r="V8" s="16">
        <v>13.256</v>
      </c>
      <c r="W8" s="16">
        <v>13.025</v>
      </c>
      <c r="X8" s="16">
        <v>13.23</v>
      </c>
      <c r="Y8" s="16">
        <v>13.041</v>
      </c>
      <c r="Z8" s="55">
        <v>13.295</v>
      </c>
      <c r="AA8" s="23">
        <v>311.98799999999994</v>
      </c>
    </row>
    <row r="9" spans="1:27" x14ac:dyDescent="0.2">
      <c r="A9" s="7"/>
      <c r="B9" s="8" t="s">
        <v>41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42</v>
      </c>
      <c r="C10" s="14">
        <v>102.60000000000001</v>
      </c>
      <c r="D10" s="15">
        <v>101</v>
      </c>
      <c r="E10" s="15">
        <v>98</v>
      </c>
      <c r="F10" s="15">
        <v>102.60000000000001</v>
      </c>
      <c r="G10" s="15">
        <v>126</v>
      </c>
      <c r="H10" s="15">
        <v>157.20000000000002</v>
      </c>
      <c r="I10" s="15">
        <v>182.8</v>
      </c>
      <c r="J10" s="15">
        <v>198.4</v>
      </c>
      <c r="K10" s="15">
        <v>201.8</v>
      </c>
      <c r="L10" s="16">
        <v>184.4</v>
      </c>
      <c r="M10" s="16">
        <v>168.6</v>
      </c>
      <c r="N10" s="16">
        <v>167</v>
      </c>
      <c r="O10" s="16">
        <v>173.6</v>
      </c>
      <c r="P10" s="16">
        <v>162.4</v>
      </c>
      <c r="Q10" s="16">
        <v>149.4</v>
      </c>
      <c r="R10" s="16">
        <v>163.20000000000002</v>
      </c>
      <c r="S10" s="16">
        <v>201</v>
      </c>
      <c r="T10" s="16">
        <v>216.8</v>
      </c>
      <c r="U10" s="16">
        <v>211.4</v>
      </c>
      <c r="V10" s="16">
        <v>185.8</v>
      </c>
      <c r="W10" s="16">
        <v>172.4</v>
      </c>
      <c r="X10" s="16">
        <v>138.20000000000002</v>
      </c>
      <c r="Y10" s="16">
        <v>119</v>
      </c>
      <c r="Z10" s="55">
        <v>108.60000000000001</v>
      </c>
      <c r="AA10" s="65">
        <v>3792.2000000000003</v>
      </c>
    </row>
    <row r="11" spans="1:27" x14ac:dyDescent="0.2">
      <c r="A11" s="7"/>
      <c r="B11" s="8" t="s">
        <v>43</v>
      </c>
      <c r="C11" s="14">
        <v>231.6</v>
      </c>
      <c r="D11" s="15">
        <v>228.6</v>
      </c>
      <c r="E11" s="15">
        <v>225.6</v>
      </c>
      <c r="F11" s="15">
        <v>232.6</v>
      </c>
      <c r="G11" s="15">
        <v>240.20000000000002</v>
      </c>
      <c r="H11" s="15">
        <v>289</v>
      </c>
      <c r="I11" s="15">
        <v>304.2</v>
      </c>
      <c r="J11" s="15">
        <v>356.2</v>
      </c>
      <c r="K11" s="15">
        <v>402.6</v>
      </c>
      <c r="L11" s="16">
        <v>394.6</v>
      </c>
      <c r="M11" s="16">
        <v>388</v>
      </c>
      <c r="N11" s="16">
        <v>370</v>
      </c>
      <c r="O11" s="16">
        <v>296.60000000000002</v>
      </c>
      <c r="P11" s="16">
        <v>360</v>
      </c>
      <c r="Q11" s="16">
        <v>328</v>
      </c>
      <c r="R11" s="16">
        <v>356.2</v>
      </c>
      <c r="S11" s="16">
        <v>352</v>
      </c>
      <c r="T11" s="16">
        <v>354.40000000000003</v>
      </c>
      <c r="U11" s="16">
        <v>353.6</v>
      </c>
      <c r="V11" s="16">
        <v>350.2</v>
      </c>
      <c r="W11" s="16">
        <v>327.60000000000002</v>
      </c>
      <c r="X11" s="16">
        <v>301</v>
      </c>
      <c r="Y11" s="16">
        <v>262.2</v>
      </c>
      <c r="Z11" s="55">
        <v>225.8</v>
      </c>
      <c r="AA11" s="65">
        <v>7530.7999999999993</v>
      </c>
    </row>
    <row r="12" spans="1:27" x14ac:dyDescent="0.2">
      <c r="A12" s="7"/>
      <c r="B12" s="8" t="s">
        <v>44</v>
      </c>
      <c r="C12" s="14">
        <v>36</v>
      </c>
      <c r="D12" s="15">
        <v>34.800000000000004</v>
      </c>
      <c r="E12" s="15">
        <v>32.6</v>
      </c>
      <c r="F12" s="15">
        <v>36.200000000000003</v>
      </c>
      <c r="G12" s="15">
        <v>46.6</v>
      </c>
      <c r="H12" s="15">
        <v>64.599999999999994</v>
      </c>
      <c r="I12" s="15">
        <v>73.600000000000009</v>
      </c>
      <c r="J12" s="15">
        <v>85.4</v>
      </c>
      <c r="K12" s="15">
        <v>80.2</v>
      </c>
      <c r="L12" s="16">
        <v>78.8</v>
      </c>
      <c r="M12" s="16">
        <v>67.599999999999994</v>
      </c>
      <c r="N12" s="16">
        <v>69</v>
      </c>
      <c r="O12" s="16">
        <v>71.600000000000009</v>
      </c>
      <c r="P12" s="16">
        <v>61.4</v>
      </c>
      <c r="Q12" s="16">
        <v>61.6</v>
      </c>
      <c r="R12" s="16">
        <v>76.400000000000006</v>
      </c>
      <c r="S12" s="16">
        <v>85.2</v>
      </c>
      <c r="T12" s="16">
        <v>94.600000000000009</v>
      </c>
      <c r="U12" s="16">
        <v>91.4</v>
      </c>
      <c r="V12" s="16">
        <v>79.400000000000006</v>
      </c>
      <c r="W12" s="16">
        <v>71.600000000000009</v>
      </c>
      <c r="X12" s="16">
        <v>53.800000000000004</v>
      </c>
      <c r="Y12" s="16">
        <v>42</v>
      </c>
      <c r="Z12" s="55">
        <v>38.6</v>
      </c>
      <c r="AA12" s="65">
        <v>1533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31.1</v>
      </c>
      <c r="D14" s="15">
        <v>30.6</v>
      </c>
      <c r="E14" s="15">
        <v>29.8</v>
      </c>
      <c r="F14" s="15">
        <v>29.8</v>
      </c>
      <c r="G14" s="15">
        <v>31</v>
      </c>
      <c r="H14" s="15">
        <v>35.6</v>
      </c>
      <c r="I14" s="15">
        <v>41.5</v>
      </c>
      <c r="J14" s="15">
        <v>47</v>
      </c>
      <c r="K14" s="15">
        <v>53</v>
      </c>
      <c r="L14" s="16">
        <v>53.9</v>
      </c>
      <c r="M14" s="16">
        <v>45.1</v>
      </c>
      <c r="N14" s="16">
        <v>48.7</v>
      </c>
      <c r="O14" s="16">
        <v>41.4</v>
      </c>
      <c r="P14" s="16">
        <v>48.6</v>
      </c>
      <c r="Q14" s="16">
        <v>45.800000000000004</v>
      </c>
      <c r="R14" s="16">
        <v>55.1</v>
      </c>
      <c r="S14" s="16">
        <v>56.2</v>
      </c>
      <c r="T14" s="16">
        <v>55.9</v>
      </c>
      <c r="U14" s="16">
        <v>53.2</v>
      </c>
      <c r="V14" s="16">
        <v>50.2</v>
      </c>
      <c r="W14" s="16">
        <v>46.2</v>
      </c>
      <c r="X14" s="16">
        <v>39.5</v>
      </c>
      <c r="Y14" s="16">
        <v>32.9</v>
      </c>
      <c r="Z14" s="55">
        <v>29.900000000000002</v>
      </c>
      <c r="AA14" s="65">
        <v>1032.0000000000002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66.5</v>
      </c>
      <c r="D16" s="15">
        <v>66.3</v>
      </c>
      <c r="E16" s="15">
        <v>65.3</v>
      </c>
      <c r="F16" s="15">
        <v>66.599999999999994</v>
      </c>
      <c r="G16" s="15">
        <v>79.3</v>
      </c>
      <c r="H16" s="15">
        <v>92.9</v>
      </c>
      <c r="I16" s="15">
        <v>109.3</v>
      </c>
      <c r="J16" s="15">
        <v>113.10000000000001</v>
      </c>
      <c r="K16" s="15">
        <v>121.60000000000001</v>
      </c>
      <c r="L16" s="16">
        <v>105.9</v>
      </c>
      <c r="M16" s="16">
        <v>101.10000000000001</v>
      </c>
      <c r="N16" s="16">
        <v>98</v>
      </c>
      <c r="O16" s="16">
        <v>102</v>
      </c>
      <c r="P16" s="16">
        <v>101.2</v>
      </c>
      <c r="Q16" s="16">
        <v>88</v>
      </c>
      <c r="R16" s="16">
        <v>86.8</v>
      </c>
      <c r="S16" s="16">
        <v>115.9</v>
      </c>
      <c r="T16" s="16">
        <v>122.5</v>
      </c>
      <c r="U16" s="16">
        <v>120.10000000000001</v>
      </c>
      <c r="V16" s="16">
        <v>106.4</v>
      </c>
      <c r="W16" s="16">
        <v>101.10000000000001</v>
      </c>
      <c r="X16" s="16">
        <v>84.4</v>
      </c>
      <c r="Y16" s="16">
        <v>77</v>
      </c>
      <c r="Z16" s="55">
        <v>70</v>
      </c>
      <c r="AA16" s="65">
        <v>2261.3000000000002</v>
      </c>
    </row>
    <row r="17" spans="1:27" x14ac:dyDescent="0.2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50</v>
      </c>
      <c r="C18" s="14">
        <v>98.2</v>
      </c>
      <c r="D18" s="15">
        <v>92.5</v>
      </c>
      <c r="E18" s="15">
        <v>94.9</v>
      </c>
      <c r="F18" s="15">
        <v>96.8</v>
      </c>
      <c r="G18" s="15">
        <v>99.8</v>
      </c>
      <c r="H18" s="15">
        <v>123.4</v>
      </c>
      <c r="I18" s="15">
        <v>134.6</v>
      </c>
      <c r="J18" s="15">
        <v>151.70000000000002</v>
      </c>
      <c r="K18" s="15">
        <v>140.20000000000002</v>
      </c>
      <c r="L18" s="16">
        <v>137.20000000000002</v>
      </c>
      <c r="M18" s="16">
        <v>132.9</v>
      </c>
      <c r="N18" s="16">
        <v>133.5</v>
      </c>
      <c r="O18" s="16">
        <v>119.9</v>
      </c>
      <c r="P18" s="16">
        <v>115.3</v>
      </c>
      <c r="Q18" s="16">
        <v>116.7</v>
      </c>
      <c r="R18" s="16">
        <v>126.7</v>
      </c>
      <c r="S18" s="16">
        <v>147.9</v>
      </c>
      <c r="T18" s="16">
        <v>135.69999999999999</v>
      </c>
      <c r="U18" s="16">
        <v>136.6</v>
      </c>
      <c r="V18" s="16">
        <v>137.6</v>
      </c>
      <c r="W18" s="16">
        <v>129.6</v>
      </c>
      <c r="X18" s="16">
        <v>126.5</v>
      </c>
      <c r="Y18" s="16">
        <v>114.8</v>
      </c>
      <c r="Z18" s="55">
        <v>97.600000000000009</v>
      </c>
      <c r="AA18" s="65">
        <v>2940.6</v>
      </c>
    </row>
    <row r="19" spans="1:27" x14ac:dyDescent="0.2">
      <c r="A19" s="7"/>
      <c r="B19" s="8" t="s">
        <v>51</v>
      </c>
      <c r="C19" s="14">
        <v>102</v>
      </c>
      <c r="D19" s="15">
        <v>105.2</v>
      </c>
      <c r="E19" s="15">
        <v>100.8</v>
      </c>
      <c r="F19" s="15">
        <v>105.8</v>
      </c>
      <c r="G19" s="15">
        <v>109.4</v>
      </c>
      <c r="H19" s="15">
        <v>129.4</v>
      </c>
      <c r="I19" s="15">
        <v>128</v>
      </c>
      <c r="J19" s="15">
        <v>157</v>
      </c>
      <c r="K19" s="15">
        <v>209</v>
      </c>
      <c r="L19" s="16">
        <v>203.4</v>
      </c>
      <c r="M19" s="16">
        <v>209.6</v>
      </c>
      <c r="N19" s="16">
        <v>187.6</v>
      </c>
      <c r="O19" s="16">
        <v>135</v>
      </c>
      <c r="P19" s="16">
        <v>195.8</v>
      </c>
      <c r="Q19" s="16">
        <v>165.6</v>
      </c>
      <c r="R19" s="16">
        <v>173.8</v>
      </c>
      <c r="S19" s="16">
        <v>147.80000000000001</v>
      </c>
      <c r="T19" s="16">
        <v>162.6</v>
      </c>
      <c r="U19" s="16">
        <v>163.20000000000002</v>
      </c>
      <c r="V19" s="16">
        <v>162.4</v>
      </c>
      <c r="W19" s="16">
        <v>151.4</v>
      </c>
      <c r="X19" s="16">
        <v>134.80000000000001</v>
      </c>
      <c r="Y19" s="16">
        <v>114.4</v>
      </c>
      <c r="Z19" s="55">
        <v>97.8</v>
      </c>
      <c r="AA19" s="65">
        <v>3551.8000000000006</v>
      </c>
    </row>
    <row r="20" spans="1:27" s="63" customFormat="1" ht="16.5" thickBot="1" x14ac:dyDescent="0.3">
      <c r="A20" s="58"/>
      <c r="B20" s="59" t="s">
        <v>2</v>
      </c>
      <c r="C20" s="60">
        <f>SUM(C8:C19)</f>
        <v>681.35300000000007</v>
      </c>
      <c r="D20" s="60">
        <f>SUM(D8:D19)</f>
        <v>672.11700000000008</v>
      </c>
      <c r="E20" s="60">
        <f>SUM(E8:E19)</f>
        <v>660.21199999999999</v>
      </c>
      <c r="F20" s="60">
        <f>SUM(F8:F19)</f>
        <v>683.65299999999991</v>
      </c>
      <c r="G20" s="60">
        <f>SUM(G8:G19)</f>
        <v>745.36899999999991</v>
      </c>
      <c r="H20" s="60">
        <f>SUM(H8:H19)</f>
        <v>905.11099999999999</v>
      </c>
      <c r="I20" s="60">
        <f>SUM(I8:I19)</f>
        <v>986.75699999999995</v>
      </c>
      <c r="J20" s="60">
        <f>SUM(J8:J19)</f>
        <v>1121.3140000000001</v>
      </c>
      <c r="K20" s="60">
        <f>SUM(K8:K19)</f>
        <v>1221.248</v>
      </c>
      <c r="L20" s="60">
        <f>SUM(L8:L19)</f>
        <v>1170.9270000000001</v>
      </c>
      <c r="M20" s="60">
        <f>SUM(M8:M19)</f>
        <v>1125.7660000000001</v>
      </c>
      <c r="N20" s="60">
        <f>SUM(N8:N19)</f>
        <v>1086.828</v>
      </c>
      <c r="O20" s="60">
        <f>SUM(O8:O19)</f>
        <v>953.14</v>
      </c>
      <c r="P20" s="60">
        <f>SUM(P8:P19)</f>
        <v>1057.1969999999999</v>
      </c>
      <c r="Q20" s="60">
        <f>SUM(Q8:Q19)</f>
        <v>967.72500000000002</v>
      </c>
      <c r="R20" s="60">
        <f>SUM(R8:R19)</f>
        <v>1051.248</v>
      </c>
      <c r="S20" s="60">
        <f>SUM(S8:S19)</f>
        <v>1119.0640000000001</v>
      </c>
      <c r="T20" s="60">
        <f>SUM(T8:T19)</f>
        <v>1155.779</v>
      </c>
      <c r="U20" s="60">
        <f>SUM(U8:U19)</f>
        <v>1142.3330000000001</v>
      </c>
      <c r="V20" s="60">
        <f>SUM(V8:V19)</f>
        <v>1085.2560000000001</v>
      </c>
      <c r="W20" s="60">
        <f>SUM(W8:W19)</f>
        <v>1012.9250000000002</v>
      </c>
      <c r="X20" s="60">
        <f>SUM(X8:X19)</f>
        <v>891.43000000000006</v>
      </c>
      <c r="Y20" s="60">
        <f>SUM(Y8:Y19)</f>
        <v>775.34099999999989</v>
      </c>
      <c r="Z20" s="61">
        <f>SUM(Z8:Z19)</f>
        <v>681.59500000000003</v>
      </c>
      <c r="AA20" s="62">
        <f>SUM(AA8:AA19)</f>
        <v>22953.687999999998</v>
      </c>
    </row>
    <row r="26" spans="1:27" ht="15.75" x14ac:dyDescent="0.2">
      <c r="B26" s="66"/>
      <c r="C26" s="70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8" t="s">
        <v>52</v>
      </c>
    </row>
    <row r="27" spans="1:27" ht="18.75" x14ac:dyDescent="0.2">
      <c r="B27" s="75" t="s">
        <v>39</v>
      </c>
      <c r="C27" s="70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7" t="s">
        <v>38</v>
      </c>
    </row>
    <row r="28" spans="1:27" ht="13.5" thickBot="1" x14ac:dyDescent="0.25"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</row>
    <row r="29" spans="1:27" ht="16.5" thickBot="1" x14ac:dyDescent="0.25">
      <c r="B29" s="74" t="s">
        <v>1</v>
      </c>
      <c r="C29" s="76" t="s">
        <v>3</v>
      </c>
      <c r="D29" s="76" t="s">
        <v>4</v>
      </c>
      <c r="E29" s="76" t="s">
        <v>5</v>
      </c>
      <c r="F29" s="76" t="s">
        <v>6</v>
      </c>
      <c r="G29" s="76" t="s">
        <v>7</v>
      </c>
      <c r="H29" s="76" t="s">
        <v>8</v>
      </c>
      <c r="I29" s="76" t="s">
        <v>9</v>
      </c>
      <c r="J29" s="76" t="s">
        <v>10</v>
      </c>
      <c r="K29" s="76" t="s">
        <v>11</v>
      </c>
      <c r="L29" s="76" t="s">
        <v>12</v>
      </c>
      <c r="M29" s="76" t="s">
        <v>13</v>
      </c>
      <c r="N29" s="76" t="s">
        <v>14</v>
      </c>
      <c r="O29" s="76" t="s">
        <v>15</v>
      </c>
      <c r="P29" s="76" t="s">
        <v>16</v>
      </c>
      <c r="Q29" s="76" t="s">
        <v>17</v>
      </c>
      <c r="R29" s="76" t="s">
        <v>18</v>
      </c>
      <c r="S29" s="76" t="s">
        <v>19</v>
      </c>
      <c r="T29" s="76" t="s">
        <v>20</v>
      </c>
      <c r="U29" s="76" t="s">
        <v>21</v>
      </c>
      <c r="V29" s="76" t="s">
        <v>22</v>
      </c>
      <c r="W29" s="76" t="s">
        <v>23</v>
      </c>
      <c r="X29" s="76" t="s">
        <v>24</v>
      </c>
      <c r="Y29" s="76" t="s">
        <v>25</v>
      </c>
      <c r="Z29" s="79" t="s">
        <v>26</v>
      </c>
      <c r="AA29" s="77" t="s">
        <v>35</v>
      </c>
    </row>
    <row r="30" spans="1:27" x14ac:dyDescent="0.2">
      <c r="B30" s="69" t="s">
        <v>40</v>
      </c>
      <c r="C30" s="71">
        <v>0.16900000000000001</v>
      </c>
      <c r="D30" s="72">
        <v>0.17200000000000001</v>
      </c>
      <c r="E30" s="72">
        <v>0.17200000000000001</v>
      </c>
      <c r="F30" s="72">
        <v>0.17700000000000002</v>
      </c>
      <c r="G30" s="72">
        <v>0.17400000000000002</v>
      </c>
      <c r="H30" s="72">
        <v>0.16700000000000001</v>
      </c>
      <c r="I30" s="72">
        <v>0.151</v>
      </c>
      <c r="J30" s="72">
        <v>0.14100000000000001</v>
      </c>
      <c r="K30" s="72">
        <v>0.14500000000000002</v>
      </c>
      <c r="L30" s="73">
        <v>0.14600000000000002</v>
      </c>
      <c r="M30" s="73">
        <v>0.157</v>
      </c>
      <c r="N30" s="73">
        <v>0.159</v>
      </c>
      <c r="O30" s="73">
        <v>0.155</v>
      </c>
      <c r="P30" s="73">
        <v>0.14200000000000002</v>
      </c>
      <c r="Q30" s="73">
        <v>0.14899999999999999</v>
      </c>
      <c r="R30" s="73">
        <v>0.14500000000000002</v>
      </c>
      <c r="S30" s="73">
        <v>0.14600000000000002</v>
      </c>
      <c r="T30" s="73">
        <v>0.15</v>
      </c>
      <c r="U30" s="73">
        <v>0.14100000000000001</v>
      </c>
      <c r="V30" s="73">
        <v>0.14899999999999999</v>
      </c>
      <c r="W30" s="73">
        <v>0.151</v>
      </c>
      <c r="X30" s="73">
        <v>0.14700000000000002</v>
      </c>
      <c r="Y30" s="73">
        <v>0.14400000000000002</v>
      </c>
      <c r="Z30" s="80">
        <v>0.156</v>
      </c>
      <c r="AA30" s="78">
        <v>3.7050000000000005</v>
      </c>
    </row>
    <row r="31" spans="1:27" x14ac:dyDescent="0.2">
      <c r="B31" s="69" t="s">
        <v>41</v>
      </c>
      <c r="C31" s="71">
        <v>0</v>
      </c>
      <c r="D31" s="72">
        <v>0</v>
      </c>
      <c r="E31" s="72">
        <v>0</v>
      </c>
      <c r="F31" s="72">
        <v>0</v>
      </c>
      <c r="G31" s="72">
        <v>0</v>
      </c>
      <c r="H31" s="72">
        <v>0</v>
      </c>
      <c r="I31" s="72">
        <v>0</v>
      </c>
      <c r="J31" s="72">
        <v>0</v>
      </c>
      <c r="K31" s="72">
        <v>0</v>
      </c>
      <c r="L31" s="73">
        <v>0</v>
      </c>
      <c r="M31" s="73">
        <v>0</v>
      </c>
      <c r="N31" s="73">
        <v>0</v>
      </c>
      <c r="O31" s="73">
        <v>0</v>
      </c>
      <c r="P31" s="73">
        <v>0</v>
      </c>
      <c r="Q31" s="73">
        <v>0</v>
      </c>
      <c r="R31" s="73">
        <v>0</v>
      </c>
      <c r="S31" s="73">
        <v>0</v>
      </c>
      <c r="T31" s="73">
        <v>0</v>
      </c>
      <c r="U31" s="73">
        <v>0</v>
      </c>
      <c r="V31" s="73">
        <v>0</v>
      </c>
      <c r="W31" s="73">
        <v>0</v>
      </c>
      <c r="X31" s="73">
        <v>0</v>
      </c>
      <c r="Y31" s="73">
        <v>0</v>
      </c>
      <c r="Z31" s="80">
        <v>0</v>
      </c>
      <c r="AA31" s="85">
        <v>0</v>
      </c>
    </row>
    <row r="32" spans="1:27" x14ac:dyDescent="0.2">
      <c r="B32" s="69" t="s">
        <v>42</v>
      </c>
      <c r="C32" s="71">
        <v>80.2</v>
      </c>
      <c r="D32" s="72">
        <v>77.8</v>
      </c>
      <c r="E32" s="72">
        <v>76.400000000000006</v>
      </c>
      <c r="F32" s="72">
        <v>79.400000000000006</v>
      </c>
      <c r="G32" s="72">
        <v>95.8</v>
      </c>
      <c r="H32" s="72">
        <v>107</v>
      </c>
      <c r="I32" s="72">
        <v>95.2</v>
      </c>
      <c r="J32" s="72">
        <v>92.4</v>
      </c>
      <c r="K32" s="72">
        <v>94.4</v>
      </c>
      <c r="L32" s="73">
        <v>94.8</v>
      </c>
      <c r="M32" s="73">
        <v>92.2</v>
      </c>
      <c r="N32" s="73">
        <v>96</v>
      </c>
      <c r="O32" s="73">
        <v>103.8</v>
      </c>
      <c r="P32" s="73">
        <v>92.2</v>
      </c>
      <c r="Q32" s="73">
        <v>90.600000000000009</v>
      </c>
      <c r="R32" s="73">
        <v>93.8</v>
      </c>
      <c r="S32" s="73">
        <v>107</v>
      </c>
      <c r="T32" s="73">
        <v>115.60000000000001</v>
      </c>
      <c r="U32" s="73">
        <v>117.4</v>
      </c>
      <c r="V32" s="73">
        <v>109.2</v>
      </c>
      <c r="W32" s="73">
        <v>104.2</v>
      </c>
      <c r="X32" s="73">
        <v>85.2</v>
      </c>
      <c r="Y32" s="73">
        <v>78.8</v>
      </c>
      <c r="Z32" s="80">
        <v>78</v>
      </c>
      <c r="AA32" s="85">
        <v>2257.4</v>
      </c>
    </row>
    <row r="33" spans="2:27" x14ac:dyDescent="0.2">
      <c r="B33" s="69" t="s">
        <v>43</v>
      </c>
      <c r="C33" s="71">
        <v>93.4</v>
      </c>
      <c r="D33" s="72">
        <v>90.4</v>
      </c>
      <c r="E33" s="72">
        <v>86.4</v>
      </c>
      <c r="F33" s="72">
        <v>97.600000000000009</v>
      </c>
      <c r="G33" s="72">
        <v>93.8</v>
      </c>
      <c r="H33" s="72">
        <v>99.4</v>
      </c>
      <c r="I33" s="72">
        <v>90</v>
      </c>
      <c r="J33" s="72">
        <v>97</v>
      </c>
      <c r="K33" s="72">
        <v>159.4</v>
      </c>
      <c r="L33" s="73">
        <v>155.4</v>
      </c>
      <c r="M33" s="73">
        <v>179.20000000000002</v>
      </c>
      <c r="N33" s="73">
        <v>164.20000000000002</v>
      </c>
      <c r="O33" s="73">
        <v>102.4</v>
      </c>
      <c r="P33" s="73">
        <v>164</v>
      </c>
      <c r="Q33" s="73">
        <v>144.20000000000002</v>
      </c>
      <c r="R33" s="73">
        <v>152.6</v>
      </c>
      <c r="S33" s="73">
        <v>133</v>
      </c>
      <c r="T33" s="73">
        <v>125.4</v>
      </c>
      <c r="U33" s="73">
        <v>118.8</v>
      </c>
      <c r="V33" s="73">
        <v>124.60000000000001</v>
      </c>
      <c r="W33" s="73">
        <v>114.60000000000001</v>
      </c>
      <c r="X33" s="73">
        <v>105.2</v>
      </c>
      <c r="Y33" s="73">
        <v>90</v>
      </c>
      <c r="Z33" s="80">
        <v>88</v>
      </c>
      <c r="AA33" s="85">
        <v>2869.0000000000005</v>
      </c>
    </row>
    <row r="34" spans="2:27" x14ac:dyDescent="0.2">
      <c r="B34" s="69" t="s">
        <v>44</v>
      </c>
      <c r="C34" s="71">
        <v>31</v>
      </c>
      <c r="D34" s="72">
        <v>30</v>
      </c>
      <c r="E34" s="72">
        <v>29.2</v>
      </c>
      <c r="F34" s="72">
        <v>30.400000000000002</v>
      </c>
      <c r="G34" s="72">
        <v>38.4</v>
      </c>
      <c r="H34" s="72">
        <v>45.800000000000004</v>
      </c>
      <c r="I34" s="72">
        <v>38</v>
      </c>
      <c r="J34" s="72">
        <v>39.6</v>
      </c>
      <c r="K34" s="72">
        <v>38.4</v>
      </c>
      <c r="L34" s="73">
        <v>38.800000000000004</v>
      </c>
      <c r="M34" s="73">
        <v>32.799999999999997</v>
      </c>
      <c r="N34" s="73">
        <v>37.200000000000003</v>
      </c>
      <c r="O34" s="73">
        <v>40</v>
      </c>
      <c r="P34" s="73">
        <v>35</v>
      </c>
      <c r="Q34" s="73">
        <v>37.800000000000004</v>
      </c>
      <c r="R34" s="73">
        <v>42.800000000000004</v>
      </c>
      <c r="S34" s="73">
        <v>43.4</v>
      </c>
      <c r="T34" s="73">
        <v>45.800000000000004</v>
      </c>
      <c r="U34" s="73">
        <v>45.6</v>
      </c>
      <c r="V34" s="73">
        <v>39.4</v>
      </c>
      <c r="W34" s="73">
        <v>38.800000000000004</v>
      </c>
      <c r="X34" s="73">
        <v>32.6</v>
      </c>
      <c r="Y34" s="73">
        <v>30.2</v>
      </c>
      <c r="Z34" s="80">
        <v>30</v>
      </c>
      <c r="AA34" s="85">
        <v>890.99999999999989</v>
      </c>
    </row>
    <row r="35" spans="2:27" x14ac:dyDescent="0.2">
      <c r="B35" s="69" t="s">
        <v>45</v>
      </c>
      <c r="C35" s="71">
        <v>0</v>
      </c>
      <c r="D35" s="72">
        <v>0</v>
      </c>
      <c r="E35" s="72">
        <v>0</v>
      </c>
      <c r="F35" s="72">
        <v>0</v>
      </c>
      <c r="G35" s="72">
        <v>0</v>
      </c>
      <c r="H35" s="72">
        <v>0</v>
      </c>
      <c r="I35" s="72">
        <v>0</v>
      </c>
      <c r="J35" s="72">
        <v>0</v>
      </c>
      <c r="K35" s="72">
        <v>0</v>
      </c>
      <c r="L35" s="73">
        <v>0</v>
      </c>
      <c r="M35" s="73">
        <v>0</v>
      </c>
      <c r="N35" s="73">
        <v>0</v>
      </c>
      <c r="O35" s="73">
        <v>0</v>
      </c>
      <c r="P35" s="73">
        <v>0</v>
      </c>
      <c r="Q35" s="73">
        <v>0</v>
      </c>
      <c r="R35" s="73">
        <v>0</v>
      </c>
      <c r="S35" s="73">
        <v>0</v>
      </c>
      <c r="T35" s="73">
        <v>0</v>
      </c>
      <c r="U35" s="73">
        <v>0</v>
      </c>
      <c r="V35" s="73">
        <v>0</v>
      </c>
      <c r="W35" s="73">
        <v>0</v>
      </c>
      <c r="X35" s="73">
        <v>0</v>
      </c>
      <c r="Y35" s="73">
        <v>0</v>
      </c>
      <c r="Z35" s="80">
        <v>0</v>
      </c>
      <c r="AA35" s="85">
        <v>0</v>
      </c>
    </row>
    <row r="36" spans="2:27" x14ac:dyDescent="0.2">
      <c r="B36" s="69" t="s">
        <v>46</v>
      </c>
      <c r="C36" s="71">
        <v>24</v>
      </c>
      <c r="D36" s="72">
        <v>22</v>
      </c>
      <c r="E36" s="72">
        <v>21.1</v>
      </c>
      <c r="F36" s="72">
        <v>21.3</v>
      </c>
      <c r="G36" s="72">
        <v>21.2</v>
      </c>
      <c r="H36" s="72">
        <v>20</v>
      </c>
      <c r="I36" s="72">
        <v>18.5</v>
      </c>
      <c r="J36" s="72">
        <v>18.3</v>
      </c>
      <c r="K36" s="72">
        <v>24.8</v>
      </c>
      <c r="L36" s="73">
        <v>28.400000000000002</v>
      </c>
      <c r="M36" s="73">
        <v>25.1</v>
      </c>
      <c r="N36" s="73">
        <v>28.7</v>
      </c>
      <c r="O36" s="73">
        <v>23.1</v>
      </c>
      <c r="P36" s="73">
        <v>25.8</v>
      </c>
      <c r="Q36" s="73">
        <v>26.2</v>
      </c>
      <c r="R36" s="73">
        <v>29.7</v>
      </c>
      <c r="S36" s="73">
        <v>30.5</v>
      </c>
      <c r="T36" s="73">
        <v>26.1</v>
      </c>
      <c r="U36" s="73">
        <v>23.5</v>
      </c>
      <c r="V36" s="73">
        <v>25</v>
      </c>
      <c r="W36" s="73">
        <v>26.5</v>
      </c>
      <c r="X36" s="73">
        <v>23.1</v>
      </c>
      <c r="Y36" s="73">
        <v>22.2</v>
      </c>
      <c r="Z36" s="80">
        <v>22.3</v>
      </c>
      <c r="AA36" s="85">
        <v>577.40000000000009</v>
      </c>
    </row>
    <row r="37" spans="2:27" x14ac:dyDescent="0.2">
      <c r="B37" s="69" t="s">
        <v>47</v>
      </c>
      <c r="C37" s="71">
        <v>0</v>
      </c>
      <c r="D37" s="72">
        <v>0</v>
      </c>
      <c r="E37" s="72">
        <v>0</v>
      </c>
      <c r="F37" s="72">
        <v>0</v>
      </c>
      <c r="G37" s="72">
        <v>0</v>
      </c>
      <c r="H37" s="72">
        <v>0</v>
      </c>
      <c r="I37" s="72">
        <v>0</v>
      </c>
      <c r="J37" s="72">
        <v>0</v>
      </c>
      <c r="K37" s="72">
        <v>0</v>
      </c>
      <c r="L37" s="73">
        <v>0</v>
      </c>
      <c r="M37" s="73">
        <v>0</v>
      </c>
      <c r="N37" s="73">
        <v>0</v>
      </c>
      <c r="O37" s="73">
        <v>0</v>
      </c>
      <c r="P37" s="73">
        <v>0</v>
      </c>
      <c r="Q37" s="73">
        <v>0</v>
      </c>
      <c r="R37" s="73">
        <v>0</v>
      </c>
      <c r="S37" s="73">
        <v>0</v>
      </c>
      <c r="T37" s="73">
        <v>0</v>
      </c>
      <c r="U37" s="73">
        <v>0</v>
      </c>
      <c r="V37" s="73">
        <v>0</v>
      </c>
      <c r="W37" s="73">
        <v>0</v>
      </c>
      <c r="X37" s="73">
        <v>0</v>
      </c>
      <c r="Y37" s="73">
        <v>0</v>
      </c>
      <c r="Z37" s="80">
        <v>0</v>
      </c>
      <c r="AA37" s="85">
        <v>0</v>
      </c>
    </row>
    <row r="38" spans="2:27" x14ac:dyDescent="0.2">
      <c r="B38" s="69" t="s">
        <v>48</v>
      </c>
      <c r="C38" s="71">
        <v>49.5</v>
      </c>
      <c r="D38" s="72">
        <v>47.9</v>
      </c>
      <c r="E38" s="72">
        <v>47.300000000000004</v>
      </c>
      <c r="F38" s="72">
        <v>49.2</v>
      </c>
      <c r="G38" s="72">
        <v>57.4</v>
      </c>
      <c r="H38" s="72">
        <v>61.300000000000004</v>
      </c>
      <c r="I38" s="72">
        <v>57.1</v>
      </c>
      <c r="J38" s="72">
        <v>52.9</v>
      </c>
      <c r="K38" s="72">
        <v>56.2</v>
      </c>
      <c r="L38" s="73">
        <v>55.800000000000004</v>
      </c>
      <c r="M38" s="73">
        <v>59.4</v>
      </c>
      <c r="N38" s="73">
        <v>59</v>
      </c>
      <c r="O38" s="73">
        <v>63.800000000000004</v>
      </c>
      <c r="P38" s="73">
        <v>57.300000000000004</v>
      </c>
      <c r="Q38" s="73">
        <v>52.800000000000004</v>
      </c>
      <c r="R38" s="73">
        <v>51.1</v>
      </c>
      <c r="S38" s="73">
        <v>63.6</v>
      </c>
      <c r="T38" s="73">
        <v>70</v>
      </c>
      <c r="U38" s="73">
        <v>71.600000000000009</v>
      </c>
      <c r="V38" s="73">
        <v>69.900000000000006</v>
      </c>
      <c r="W38" s="73">
        <v>65.400000000000006</v>
      </c>
      <c r="X38" s="73">
        <v>52.9</v>
      </c>
      <c r="Y38" s="73">
        <v>48.800000000000004</v>
      </c>
      <c r="Z38" s="80">
        <v>48.300000000000004</v>
      </c>
      <c r="AA38" s="85">
        <v>1368.5</v>
      </c>
    </row>
    <row r="39" spans="2:27" x14ac:dyDescent="0.2">
      <c r="B39" s="69" t="s">
        <v>49</v>
      </c>
      <c r="C39" s="71">
        <v>0</v>
      </c>
      <c r="D39" s="72">
        <v>0</v>
      </c>
      <c r="E39" s="72">
        <v>0</v>
      </c>
      <c r="F39" s="72">
        <v>0</v>
      </c>
      <c r="G39" s="72">
        <v>0</v>
      </c>
      <c r="H39" s="72">
        <v>0</v>
      </c>
      <c r="I39" s="72">
        <v>0</v>
      </c>
      <c r="J39" s="72">
        <v>0</v>
      </c>
      <c r="K39" s="72">
        <v>0</v>
      </c>
      <c r="L39" s="73">
        <v>0</v>
      </c>
      <c r="M39" s="73">
        <v>0</v>
      </c>
      <c r="N39" s="73">
        <v>0</v>
      </c>
      <c r="O39" s="73">
        <v>0</v>
      </c>
      <c r="P39" s="73">
        <v>0</v>
      </c>
      <c r="Q39" s="73">
        <v>0</v>
      </c>
      <c r="R39" s="73">
        <v>0</v>
      </c>
      <c r="S39" s="73">
        <v>0</v>
      </c>
      <c r="T39" s="73">
        <v>0</v>
      </c>
      <c r="U39" s="73">
        <v>0</v>
      </c>
      <c r="V39" s="73">
        <v>0</v>
      </c>
      <c r="W39" s="73">
        <v>0</v>
      </c>
      <c r="X39" s="73">
        <v>0</v>
      </c>
      <c r="Y39" s="73">
        <v>0</v>
      </c>
      <c r="Z39" s="80">
        <v>0</v>
      </c>
      <c r="AA39" s="85">
        <v>0</v>
      </c>
    </row>
    <row r="40" spans="2:27" x14ac:dyDescent="0.2">
      <c r="B40" s="69" t="s">
        <v>50</v>
      </c>
      <c r="C40" s="71">
        <v>25.7</v>
      </c>
      <c r="D40" s="72">
        <v>25.3</v>
      </c>
      <c r="E40" s="72">
        <v>24.8</v>
      </c>
      <c r="F40" s="72">
        <v>25.7</v>
      </c>
      <c r="G40" s="72">
        <v>26.2</v>
      </c>
      <c r="H40" s="72">
        <v>25.1</v>
      </c>
      <c r="I40" s="72">
        <v>22.400000000000002</v>
      </c>
      <c r="J40" s="72">
        <v>22.5</v>
      </c>
      <c r="K40" s="72">
        <v>20.6</v>
      </c>
      <c r="L40" s="73">
        <v>23.5</v>
      </c>
      <c r="M40" s="73">
        <v>23.900000000000002</v>
      </c>
      <c r="N40" s="73">
        <v>23.400000000000002</v>
      </c>
      <c r="O40" s="73">
        <v>23.5</v>
      </c>
      <c r="P40" s="73">
        <v>19.5</v>
      </c>
      <c r="Q40" s="73">
        <v>22.8</v>
      </c>
      <c r="R40" s="73">
        <v>27</v>
      </c>
      <c r="S40" s="73">
        <v>45.5</v>
      </c>
      <c r="T40" s="73">
        <v>43</v>
      </c>
      <c r="U40" s="73">
        <v>42</v>
      </c>
      <c r="V40" s="73">
        <v>45.9</v>
      </c>
      <c r="W40" s="73">
        <v>41.5</v>
      </c>
      <c r="X40" s="73">
        <v>38.4</v>
      </c>
      <c r="Y40" s="73">
        <v>26</v>
      </c>
      <c r="Z40" s="80">
        <v>25.400000000000002</v>
      </c>
      <c r="AA40" s="85">
        <v>689.59999999999991</v>
      </c>
    </row>
    <row r="41" spans="2:27" x14ac:dyDescent="0.2">
      <c r="B41" s="69" t="s">
        <v>51</v>
      </c>
      <c r="C41" s="71">
        <v>42.4</v>
      </c>
      <c r="D41" s="72">
        <v>42.4</v>
      </c>
      <c r="E41" s="72">
        <v>40.4</v>
      </c>
      <c r="F41" s="72">
        <v>50.800000000000004</v>
      </c>
      <c r="G41" s="72">
        <v>46</v>
      </c>
      <c r="H41" s="72">
        <v>53.6</v>
      </c>
      <c r="I41" s="72">
        <v>48.2</v>
      </c>
      <c r="J41" s="72">
        <v>55</v>
      </c>
      <c r="K41" s="72">
        <v>112.60000000000001</v>
      </c>
      <c r="L41" s="73">
        <v>103.4</v>
      </c>
      <c r="M41" s="73">
        <v>129.80000000000001</v>
      </c>
      <c r="N41" s="73">
        <v>111.8</v>
      </c>
      <c r="O41" s="73">
        <v>55</v>
      </c>
      <c r="P41" s="73">
        <v>118.2</v>
      </c>
      <c r="Q41" s="73">
        <v>94.4</v>
      </c>
      <c r="R41" s="73">
        <v>95</v>
      </c>
      <c r="S41" s="73">
        <v>56.800000000000004</v>
      </c>
      <c r="T41" s="73">
        <v>56.4</v>
      </c>
      <c r="U41" s="73">
        <v>53</v>
      </c>
      <c r="V41" s="73">
        <v>54</v>
      </c>
      <c r="W41" s="73">
        <v>46.4</v>
      </c>
      <c r="X41" s="73">
        <v>43.4</v>
      </c>
      <c r="Y41" s="73">
        <v>41.4</v>
      </c>
      <c r="Z41" s="80">
        <v>40.4</v>
      </c>
      <c r="AA41" s="85">
        <v>1590.8000000000006</v>
      </c>
    </row>
    <row r="42" spans="2:27" ht="16.5" thickBot="1" x14ac:dyDescent="0.3">
      <c r="B42" s="81" t="s">
        <v>2</v>
      </c>
      <c r="C42" s="82">
        <v>346.36899999999997</v>
      </c>
      <c r="D42" s="82">
        <v>335.97199999999998</v>
      </c>
      <c r="E42" s="82">
        <v>325.77199999999999</v>
      </c>
      <c r="F42" s="82">
        <v>354.57700000000006</v>
      </c>
      <c r="G42" s="82">
        <v>378.97399999999999</v>
      </c>
      <c r="H42" s="82">
        <v>412.36700000000008</v>
      </c>
      <c r="I42" s="82">
        <v>369.55099999999999</v>
      </c>
      <c r="J42" s="82">
        <v>377.84100000000001</v>
      </c>
      <c r="K42" s="82">
        <v>506.54500000000002</v>
      </c>
      <c r="L42" s="82">
        <v>500.24599999999998</v>
      </c>
      <c r="M42" s="82">
        <v>542.55700000000002</v>
      </c>
      <c r="N42" s="82">
        <v>520.45899999999995</v>
      </c>
      <c r="O42" s="82">
        <v>411.75500000000005</v>
      </c>
      <c r="P42" s="82">
        <v>512.14200000000005</v>
      </c>
      <c r="Q42" s="82">
        <v>468.94900000000007</v>
      </c>
      <c r="R42" s="82">
        <v>492.14499999999998</v>
      </c>
      <c r="S42" s="82">
        <v>479.94600000000003</v>
      </c>
      <c r="T42" s="82">
        <v>482.45000000000005</v>
      </c>
      <c r="U42" s="82">
        <v>472.04100000000005</v>
      </c>
      <c r="V42" s="82">
        <v>468.149</v>
      </c>
      <c r="W42" s="82">
        <v>437.55100000000004</v>
      </c>
      <c r="X42" s="82">
        <v>380.94699999999995</v>
      </c>
      <c r="Y42" s="82">
        <v>337.54399999999998</v>
      </c>
      <c r="Z42" s="83">
        <v>332.55599999999998</v>
      </c>
      <c r="AA42" s="84">
        <v>10247.405000000002</v>
      </c>
    </row>
    <row r="75" spans="2:9" ht="17.25" hidden="1" customHeight="1" x14ac:dyDescent="0.2">
      <c r="B75" s="5" t="s">
        <v>33</v>
      </c>
      <c r="C75" s="4"/>
      <c r="D75" s="9">
        <v>1</v>
      </c>
      <c r="E75" s="10">
        <v>0</v>
      </c>
      <c r="F75" s="10">
        <v>0</v>
      </c>
      <c r="G75" s="10">
        <v>1</v>
      </c>
      <c r="H75" s="10">
        <v>1</v>
      </c>
      <c r="I75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Косково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Косково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2006-09-18T11:18:21Z</cp:lastPrinted>
  <dcterms:created xsi:type="dcterms:W3CDTF">2006-01-12T11:13:46Z</dcterms:created>
  <dcterms:modified xsi:type="dcterms:W3CDTF">2018-12-24T05:30:49Z</dcterms:modified>
</cp:coreProperties>
</file>